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<sst xmlns="http://schemas.openxmlformats.org/spreadsheetml/2006/main" count="40" uniqueCount="38">
  <si>
    <t xml:space="preserve">PEMERINTAH PROVINSI JAWA TIMUR</t>
  </si>
  <si>
    <t xml:space="preserve">DINAS PETERNAKAN</t>
  </si>
  <si>
    <t xml:space="preserve">LABORATORIUM PAKAN </t>
  </si>
  <si>
    <t xml:space="preserve">Jl. Jend. A. Yani 202 Telp. (031) 8280445-8292545-8285126 Faksimile  :  (031)  8291853</t>
  </si>
  <si>
    <t xml:space="preserve">Website : disnak.jatimprov.go.id  Email : disnak@jatimprov.go.id</t>
  </si>
  <si>
    <t xml:space="preserve">SURABAYA  (60235)</t>
  </si>
  <si>
    <t xml:space="preserve">PERHITUNGAN TOTAL DIGESTIBLE NUTRIENT (TDN)</t>
  </si>
  <si>
    <t xml:space="preserve">No : LP-TDN/3.01.2020PR/V/2020</t>
  </si>
  <si>
    <t xml:space="preserve">No Permintaan Lab : 3.01.2020PR</t>
  </si>
  <si>
    <t xml:space="preserve">Nomor</t>
  </si>
  <si>
    <t xml:space="preserve">Uraian</t>
  </si>
  <si>
    <t xml:space="preserve">Kadar (%)</t>
  </si>
  <si>
    <t xml:space="preserve">BETN</t>
  </si>
  <si>
    <t xml:space="preserve">TDN</t>
  </si>
  <si>
    <t xml:space="preserve"> sampel</t>
  </si>
  <si>
    <t xml:space="preserve">Air</t>
  </si>
  <si>
    <t xml:space="preserve">Abu</t>
  </si>
  <si>
    <t xml:space="preserve">Protein kasar</t>
  </si>
  <si>
    <t xml:space="preserve">Lemak kasar</t>
  </si>
  <si>
    <t xml:space="preserve">Serat kasar</t>
  </si>
  <si>
    <t xml:space="preserve">Bahan Kering</t>
  </si>
  <si>
    <t xml:space="preserve">As fed</t>
  </si>
  <si>
    <t xml:space="preserve">Keterangan :</t>
  </si>
  <si>
    <t xml:space="preserve">- Referensi : SNI 3148-1: 2017 dan SNI 3148-2: 2017 Lampiran B</t>
  </si>
  <si>
    <t xml:space="preserve">- BETN : Bahan Esktrak Tanpa Nitrogen</t>
  </si>
  <si>
    <t xml:space="preserve">- Rumus Perhitungan BETN :</t>
  </si>
  <si>
    <t xml:space="preserve">  100 - (abu + PK + LK + SK) dalam bentuk bahan kering</t>
  </si>
  <si>
    <t xml:space="preserve">- Rumus Perhitungan TDN :</t>
  </si>
  <si>
    <t xml:space="preserve">  5,31 + 0,412 x PK + 0,249 x SK + 1,444 x LK + 0,937 x BETN</t>
  </si>
  <si>
    <t xml:space="preserve">Surabaya, 29 Mei 2020</t>
  </si>
  <si>
    <t xml:space="preserve">Mengetahui,</t>
  </si>
  <si>
    <t xml:space="preserve">Yang membuat laporan,</t>
  </si>
  <si>
    <t xml:space="preserve">Manajer teknis,</t>
  </si>
  <si>
    <t xml:space="preserve">Penyelia</t>
  </si>
  <si>
    <t xml:space="preserve">Ir. Agustina Istiani, M.Agr</t>
  </si>
  <si>
    <t xml:space="preserve">Henry Trilestari, S.Pt</t>
  </si>
  <si>
    <t xml:space="preserve">NIP. 19650813 199403 2 005</t>
  </si>
  <si>
    <t xml:space="preserve">NIPTT-PK : 122-15021987-032011-2331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</si>
</sst>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(* #,##0.00_);_(* \(#,##0.00\);_(* \-??_);_(@_)"/>
    <numFmt numFmtId="166" formatCode="0.00"/>
  </numFmts>
  <fonts count="1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1"/>
      <color rgb="FF000000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6"/>
      <name val="Arial"/>
      <family val="2"/>
      <charset val="1"/>
    </font>
    <font>
      <sz val="12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2"/>
      <name val="Tahoma"/>
      <family val="2"/>
      <charset val="1"/>
    </font>
    <font>
      <b val="true"/>
      <sz val="11"/>
      <color rgb="FFFF0000"/>
      <name val="Arial"/>
      <family val="2"/>
      <charset val="1"/>
    </font>
    <font>
      <sz val="11"/>
      <name val="Arial"/>
      <family val="2"/>
      <charset val="1"/>
    </font>
    <font>
      <sz val="11"/>
      <color rgb="FFFF0000"/>
      <name val="Arial"/>
      <family val="2"/>
      <charset val="1"/>
    </font>
    <font>
      <sz val="11"/>
      <color rgb="FF000000"/>
      <name val="Tahoma"/>
      <family val="2"/>
      <charset val="1"/>
    </font>
    <font>
      <u val="single"/>
      <sz val="11"/>
      <name val="Arial"/>
      <family val="2"/>
      <charset val="1"/>
    </font>
    <font>
      <sz val="8"/>
      <color rgb="FF000000"/>
      <name val="Tahoma"/>
      <family val="0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15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15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148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148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148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148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148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148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148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149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149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149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149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3" fillId="0" borderId="0" xfId="149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1" xfId="14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14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2" xfId="149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3" xfId="14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2" xfId="14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2" xfId="14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4" xfId="14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2" fillId="0" borderId="2" xfId="15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2" fillId="0" borderId="2" xfId="149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15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0" borderId="1" xfId="5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0" borderId="1" xfId="5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5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0" borderId="1" xfId="14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14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15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148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14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148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148" applyFont="true" applyBorder="false" applyAlignment="true" applyProtection="false">
      <alignment horizontal="center" vertical="center" textRotation="0" wrapText="false" indent="0" shrinkToFit="false" readingOrder="2"/>
      <protection locked="true" hidden="false"/>
    </xf>
    <xf numFmtId="164" fontId="12" fillId="0" borderId="0" xfId="148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0" xfId="148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148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148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148" applyFont="false" applyBorder="false" applyAlignment="true" applyProtection="false">
      <alignment horizontal="center" vertical="bottom" textRotation="0" wrapText="true" indent="0" shrinkToFit="false"/>
      <protection locked="true" hidden="false"/>
    </xf>
  </cellXfs>
  <cellStyles count="13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omma 2" xfId="20"/>
    <cellStyle name="Comma 2 2" xfId="21"/>
    <cellStyle name="Normal 2" xfId="22"/>
    <cellStyle name="Normal 2 2" xfId="23"/>
    <cellStyle name="Normal 2 2 2" xfId="24"/>
    <cellStyle name="Normal 2 2 3" xfId="25"/>
    <cellStyle name="Normal 2 2 4" xfId="26"/>
    <cellStyle name="Normal 2 3" xfId="27"/>
    <cellStyle name="Normal 2 4" xfId="28"/>
    <cellStyle name="Normal 2 4 2" xfId="29"/>
    <cellStyle name="Normal 2 4 2 2" xfId="30"/>
    <cellStyle name="Normal 2 4 3" xfId="31"/>
    <cellStyle name="Normal 2 4 3 2" xfId="32"/>
    <cellStyle name="Normal 2 4 4" xfId="33"/>
    <cellStyle name="Normal 2 4 5" xfId="34"/>
    <cellStyle name="Normal 2 4 5 2" xfId="35"/>
    <cellStyle name="Normal 2 4 5 2 10" xfId="36"/>
    <cellStyle name="Normal 2 4 5 2 11" xfId="37"/>
    <cellStyle name="Normal 2 4 5 2 2" xfId="38"/>
    <cellStyle name="Normal 2 4 5 2 2 2" xfId="39"/>
    <cellStyle name="Normal 2 4 5 2 3" xfId="40"/>
    <cellStyle name="Normal 2 4 5 2 4" xfId="41"/>
    <cellStyle name="Normal 2 4 5 2 5" xfId="42"/>
    <cellStyle name="Normal 2 4 5 2 6" xfId="43"/>
    <cellStyle name="Normal 2 4 5 2 7" xfId="44"/>
    <cellStyle name="Normal 2 4 5 2 7 2" xfId="45"/>
    <cellStyle name="Normal 2 4 5 2 8" xfId="46"/>
    <cellStyle name="Normal 2 4 5 2 8 2" xfId="47"/>
    <cellStyle name="Normal 2 4 5 2 8 3" xfId="48"/>
    <cellStyle name="Normal 2 4 5 2 8 3 2" xfId="49"/>
    <cellStyle name="Normal 2 4 5 2 8 4" xfId="50"/>
    <cellStyle name="Normal 2 4 5 2 8 4 2" xfId="51"/>
    <cellStyle name="Normal 2 4 5 2 8 4 2 2" xfId="52"/>
    <cellStyle name="Normal 2 4 5 2 8 4 2 2 3" xfId="53"/>
    <cellStyle name="Normal 2 4 5 2 8 4 3" xfId="54"/>
    <cellStyle name="Normal 2 4 5 2 8 4 3 2" xfId="55"/>
    <cellStyle name="Normal 2 4 5 2 8 4 4" xfId="56"/>
    <cellStyle name="Normal 2 4 5 2 8 5" xfId="57"/>
    <cellStyle name="Normal 2 4 5 2 9" xfId="58"/>
    <cellStyle name="Normal 2 4 5 2 9 2" xfId="59"/>
    <cellStyle name="Normal 2 4 5 2 9 3" xfId="60"/>
    <cellStyle name="Normal 2 4 5 3" xfId="61"/>
    <cellStyle name="Normal 2 4 5 3 10" xfId="62"/>
    <cellStyle name="Normal 2 4 5 3 11" xfId="63"/>
    <cellStyle name="Normal 2 4 5 3 12" xfId="64"/>
    <cellStyle name="Normal 2 4 5 3 12 2" xfId="65"/>
    <cellStyle name="Normal 2 4 5 3 12 3" xfId="66"/>
    <cellStyle name="Normal 2 4 5 3 12 3 2" xfId="67"/>
    <cellStyle name="Normal 2 4 5 3 13" xfId="68"/>
    <cellStyle name="Normal 2 4 5 3 13 2" xfId="69"/>
    <cellStyle name="Normal 2 4 5 3 13 2 2" xfId="70"/>
    <cellStyle name="Normal 2 4 5 3 13 2 3" xfId="71"/>
    <cellStyle name="Normal 2 4 5 3 13 3" xfId="72"/>
    <cellStyle name="Normal 2 4 5 3 13 3 2" xfId="73"/>
    <cellStyle name="Normal 2 4 5 3 13 3 3" xfId="74"/>
    <cellStyle name="Normal 2 4 5 3 13 3 4" xfId="75"/>
    <cellStyle name="Normal 2 4 5 3 14" xfId="76"/>
    <cellStyle name="Normal 2 4 5 3 15" xfId="77"/>
    <cellStyle name="Normal 2 4 5 3 2" xfId="78"/>
    <cellStyle name="Normal 2 4 5 3 2 2" xfId="79"/>
    <cellStyle name="Normal 2 4 5 3 3" xfId="80"/>
    <cellStyle name="Normal 2 4 5 3 4" xfId="81"/>
    <cellStyle name="Normal 2 4 5 3 4 2" xfId="82"/>
    <cellStyle name="Normal 2 4 5 3 5" xfId="83"/>
    <cellStyle name="Normal 2 4 5 3 6" xfId="84"/>
    <cellStyle name="Normal 2 4 5 3 7" xfId="85"/>
    <cellStyle name="Normal 2 4 5 3 7 2" xfId="86"/>
    <cellStyle name="Normal 2 4 5 3 7 2 2" xfId="87"/>
    <cellStyle name="Normal 2 4 5 3 7 2 2 2" xfId="88"/>
    <cellStyle name="Normal 2 4 5 3 7 2 2 3" xfId="89"/>
    <cellStyle name="Normal 2 4 5 3 7 2 3" xfId="90"/>
    <cellStyle name="Normal 2 4 5 3 7 2 3 2" xfId="91"/>
    <cellStyle name="Normal 2 4 5 3 7 2 3 2 2" xfId="92"/>
    <cellStyle name="Normal 2 4 5 3 7 2 3 2 3" xfId="93"/>
    <cellStyle name="Normal 2 4 5 3 7 2 3 2 4" xfId="94"/>
    <cellStyle name="Normal 2 4 5 3 7 2 4" xfId="95"/>
    <cellStyle name="Normal 2 4 5 3 7 2 5" xfId="96"/>
    <cellStyle name="Normal 2 4 5 3 7 2 5 2" xfId="97"/>
    <cellStyle name="Normal 2 4 5 3 7 2 5 3" xfId="98"/>
    <cellStyle name="Normal 2 4 5 3 7 2 6" xfId="99"/>
    <cellStyle name="Normal 2 4 5 3 8" xfId="100"/>
    <cellStyle name="Normal 2 4 5 3 8 2" xfId="101"/>
    <cellStyle name="Normal 2 4 5 3 9" xfId="102"/>
    <cellStyle name="Normal 2 4 5 4" xfId="103"/>
    <cellStyle name="Normal 2 5" xfId="104"/>
    <cellStyle name="Normal 2 6" xfId="105"/>
    <cellStyle name="Normal 2 7" xfId="106"/>
    <cellStyle name="Normal 2 8" xfId="107"/>
    <cellStyle name="Normal 2 8 10" xfId="108"/>
    <cellStyle name="Normal 2 8 11" xfId="109"/>
    <cellStyle name="Normal 2 8 2" xfId="110"/>
    <cellStyle name="Normal 2 8 3" xfId="111"/>
    <cellStyle name="Normal 2 8 4" xfId="112"/>
    <cellStyle name="Normal 2 8 4 2" xfId="113"/>
    <cellStyle name="Normal 2 8 4 2 10" xfId="114"/>
    <cellStyle name="Normal 2 8 4 2 2" xfId="115"/>
    <cellStyle name="Normal 2 8 4 2 3" xfId="116"/>
    <cellStyle name="Normal 2 8 4 2 3 2" xfId="117"/>
    <cellStyle name="Normal 2 8 4 2 4" xfId="118"/>
    <cellStyle name="Normal 2 8 4 2 4 2" xfId="119"/>
    <cellStyle name="Normal 2 8 4 2 4 3" xfId="120"/>
    <cellStyle name="Normal 2 8 4 2 4 4" xfId="121"/>
    <cellStyle name="Normal 2 8 4 2 5" xfId="122"/>
    <cellStyle name="Normal 2 8 4 2 5 2" xfId="123"/>
    <cellStyle name="Normal 2 8 4 2 5 3" xfId="124"/>
    <cellStyle name="Normal 2 8 4 2 5 3 2" xfId="125"/>
    <cellStyle name="Normal 2 8 4 2 6" xfId="126"/>
    <cellStyle name="Normal 2 8 4 2 6 2" xfId="127"/>
    <cellStyle name="Normal 2 8 4 2 6 2 2" xfId="128"/>
    <cellStyle name="Normal 2 8 4 2 6 2 2 2" xfId="129"/>
    <cellStyle name="Normal 2 8 4 2 6 2 3" xfId="130"/>
    <cellStyle name="Normal 2 8 4 2 6 2 4" xfId="131"/>
    <cellStyle name="Normal 2 8 4 2 7" xfId="132"/>
    <cellStyle name="Normal 2 8 4 2 7 2" xfId="133"/>
    <cellStyle name="Normal 2 8 4 2 7 2 2" xfId="134"/>
    <cellStyle name="Normal 2 8 4 2 7 2 3" xfId="135"/>
    <cellStyle name="Normal 2 8 4 2 7 2 4" xfId="136"/>
    <cellStyle name="Normal 2 8 4 2 8" xfId="137"/>
    <cellStyle name="Normal 2 8 4 2 9" xfId="138"/>
    <cellStyle name="Normal 2 8 5" xfId="139"/>
    <cellStyle name="Normal 2 8 6" xfId="140"/>
    <cellStyle name="Normal 2 8 6 2" xfId="141"/>
    <cellStyle name="Normal 2 8 7" xfId="142"/>
    <cellStyle name="Normal 2 8 8" xfId="143"/>
    <cellStyle name="Normal 2 8 8 2" xfId="144"/>
    <cellStyle name="Normal 2 8 9" xfId="145"/>
    <cellStyle name="Normal 2 9" xfId="146"/>
    <cellStyle name="Normal 3" xfId="147"/>
    <cellStyle name="Normal 3 2" xfId="148"/>
    <cellStyle name="Normal 4" xfId="149"/>
    <cellStyle name="Normal 5" xfId="150"/>
    <cellStyle name="Normal 5 2" xfId="15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197640</xdr:colOff>
      <xdr:row>39</xdr:row>
      <xdr:rowOff>91800</xdr:rowOff>
    </xdr:from>
    <xdr:to>
      <xdr:col>12</xdr:col>
      <xdr:colOff>473400</xdr:colOff>
      <xdr:row>48</xdr:row>
      <xdr:rowOff>50400</xdr:rowOff>
    </xdr:to>
    <xdr:sp>
      <xdr:nvSpPr>
        <xdr:cNvPr id="0" name="CustomShape 1"/>
        <xdr:cNvSpPr/>
      </xdr:nvSpPr>
      <xdr:spPr>
        <a:xfrm>
          <a:off x="8810640" y="7888680"/>
          <a:ext cx="2129760" cy="1673280"/>
        </a:xfrm>
        <a:prstGeom prst="rect">
          <a:avLst/>
        </a:prstGeom>
        <a:noFill/>
        <a:ln w="936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>
          <a:noAutofit/>
        </a:bodyPr>
        <a:p>
          <a:pPr>
            <a:lnSpc>
              <a:spcPct val="100000"/>
            </a:lnSpc>
          </a:pPr>
          <a:r>
            <a:rPr b="0" lang="en-US" sz="800" spc="-1" strike="noStrike">
              <a:solidFill>
                <a:srgbClr val="000000"/>
              </a:solidFill>
              <a:latin typeface="Tahoma"/>
              <a:ea typeface="Tahoma"/>
            </a:rPr>
            <a:t>No. Bagian   :  FM.7.8-5</a:t>
          </a:r>
          <a:endParaRPr b="0" lang="en-US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800" spc="-1" strike="noStrike">
              <a:solidFill>
                <a:srgbClr val="000000"/>
              </a:solidFill>
              <a:latin typeface="Tahoma"/>
              <a:ea typeface="Tahoma"/>
            </a:rPr>
            <a:t>Halaman      : 1 dari 1</a:t>
          </a:r>
          <a:endParaRPr b="0" lang="en-US" sz="800" spc="-1" strike="noStrike">
            <a:latin typeface="Times New Roman"/>
          </a:endParaRPr>
        </a:p>
      </xdr:txBody>
    </xdr:sp>
    <xdr:clientData/>
  </xdr:twoCellAnchor>
  <xdr:twoCellAnchor editAs="twoCell">
    <xdr:from>
      <xdr:col>2</xdr:col>
      <xdr:colOff>360</xdr:colOff>
      <xdr:row>39</xdr:row>
      <xdr:rowOff>101160</xdr:rowOff>
    </xdr:from>
    <xdr:to>
      <xdr:col>7</xdr:col>
      <xdr:colOff>501840</xdr:colOff>
      <xdr:row>49</xdr:row>
      <xdr:rowOff>138240</xdr:rowOff>
    </xdr:to>
    <xdr:sp>
      <xdr:nvSpPr>
        <xdr:cNvPr id="1" name="CustomShape 1"/>
        <xdr:cNvSpPr/>
      </xdr:nvSpPr>
      <xdr:spPr>
        <a:xfrm>
          <a:off x="1223280" y="7898040"/>
          <a:ext cx="4628160" cy="1942200"/>
        </a:xfrm>
        <a:prstGeom prst="rect">
          <a:avLst/>
        </a:prstGeom>
        <a:noFill/>
        <a:ln w="936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>
          <a:noAutofit/>
        </a:bodyPr>
        <a:p>
          <a:pPr>
            <a:lnSpc>
              <a:spcPct val="100000"/>
            </a:lnSpc>
          </a:pPr>
          <a:r>
            <a:rPr b="0" lang="en-US" sz="800" spc="-1" strike="noStrike">
              <a:solidFill>
                <a:srgbClr val="000000"/>
              </a:solidFill>
              <a:latin typeface="Tahoma"/>
              <a:ea typeface="Tahoma"/>
            </a:rPr>
            <a:t>Terbitan/Revisi      : 1/0</a:t>
          </a:r>
          <a:endParaRPr b="0" lang="en-US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800" spc="-1" strike="noStrike">
              <a:solidFill>
                <a:srgbClr val="000000"/>
              </a:solidFill>
              <a:latin typeface="Tahoma"/>
              <a:ea typeface="Tahoma"/>
            </a:rPr>
            <a:t>Tanggal Terbitan   : 28 Mei 2020</a:t>
          </a:r>
          <a:endParaRPr b="0" lang="en-US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800" spc="-1" strike="noStrike">
              <a:solidFill>
                <a:srgbClr val="000000"/>
              </a:solidFill>
              <a:latin typeface="Tahoma"/>
              <a:ea typeface="Tahoma"/>
            </a:rPr>
            <a:t>Tanggal Revisi       : -</a:t>
          </a:r>
          <a:endParaRPr b="0" lang="en-US" sz="800" spc="-1" strike="noStrike">
            <a:latin typeface="Times New Roman"/>
          </a:endParaRPr>
        </a:p>
      </xdr:txBody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C1:L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8" activeCellId="0" sqref="F8"/>
    </sheetView>
  </sheetViews>
  <sheetFormatPr defaultRowHeight="15" zeroHeight="false" outlineLevelRow="0" outlineLevelCol="0"/>
  <cols>
    <col collapsed="false" customWidth="true" hidden="false" outlineLevel="0" max="3" min="1" style="0" width="8.67"/>
    <col collapsed="false" customWidth="true" hidden="false" outlineLevel="0" max="4" min="4" style="0" width="3.57"/>
    <col collapsed="false" customWidth="true" hidden="false" outlineLevel="0" max="10" min="5" style="0" width="15.42"/>
    <col collapsed="false" customWidth="true" hidden="false" outlineLevel="0" max="12" min="11" style="0" width="13.14"/>
    <col collapsed="false" customWidth="true" hidden="false" outlineLevel="0" max="1025" min="13" style="0" width="8.67"/>
  </cols>
  <sheetData>
    <row r="1" customFormat="false" ht="15" hidden="false" customHeight="false" outlineLevel="0" collapsed="false">
      <c r="C1" s="1"/>
      <c r="D1" s="1"/>
      <c r="E1" s="1"/>
      <c r="F1" s="1"/>
      <c r="G1" s="1"/>
      <c r="H1" s="1"/>
      <c r="I1" s="1"/>
      <c r="J1" s="1"/>
      <c r="K1" s="1"/>
      <c r="L1" s="1"/>
    </row>
    <row r="2" customFormat="false" ht="18" hidden="false" customHeight="false" outlineLevel="0" collapsed="false">
      <c r="C2" s="2" t="s">
        <v>0</v>
      </c>
      <c r="D2" s="2"/>
      <c r="E2" s="2"/>
      <c r="F2" s="2"/>
      <c r="G2" s="2"/>
      <c r="H2" s="2"/>
      <c r="I2" s="2"/>
      <c r="J2" s="2"/>
      <c r="K2" s="2"/>
      <c r="L2" s="2"/>
    </row>
    <row r="3" customFormat="false" ht="20.25" hidden="false" customHeight="false" outlineLevel="0" collapsed="false">
      <c r="C3" s="3" t="s">
        <v>1</v>
      </c>
      <c r="D3" s="3"/>
      <c r="E3" s="3"/>
      <c r="F3" s="3"/>
      <c r="G3" s="3"/>
      <c r="H3" s="3"/>
      <c r="I3" s="3"/>
      <c r="J3" s="3"/>
      <c r="K3" s="3"/>
      <c r="L3" s="3"/>
    </row>
    <row r="4" customFormat="false" ht="18" hidden="false" customHeight="false" outlineLevel="0" collapsed="false">
      <c r="C4" s="2" t="s">
        <v>2</v>
      </c>
      <c r="D4" s="2"/>
      <c r="E4" s="2"/>
      <c r="F4" s="2"/>
      <c r="G4" s="2"/>
      <c r="H4" s="2"/>
      <c r="I4" s="2"/>
      <c r="J4" s="2"/>
      <c r="K4" s="2"/>
      <c r="L4" s="2"/>
    </row>
    <row r="5" customFormat="false" ht="15.75" hidden="false" customHeight="false" outlineLevel="0" collapsed="false">
      <c r="C5" s="4" t="s">
        <v>3</v>
      </c>
      <c r="D5" s="4"/>
      <c r="E5" s="4"/>
      <c r="F5" s="4"/>
      <c r="G5" s="4"/>
      <c r="H5" s="4"/>
      <c r="I5" s="4"/>
      <c r="J5" s="4"/>
      <c r="K5" s="4"/>
      <c r="L5" s="4"/>
    </row>
    <row r="6" customFormat="false" ht="15" hidden="false" customHeight="false" outlineLevel="0" collapsed="false">
      <c r="C6" s="5" t="s">
        <v>4</v>
      </c>
      <c r="D6" s="5"/>
      <c r="E6" s="5"/>
      <c r="F6" s="5"/>
      <c r="G6" s="5"/>
      <c r="H6" s="5"/>
      <c r="I6" s="5"/>
      <c r="J6" s="5"/>
      <c r="K6" s="5"/>
      <c r="L6" s="5"/>
    </row>
    <row r="7" customFormat="false" ht="15.75" hidden="false" customHeight="false" outlineLevel="0" collapsed="false">
      <c r="C7" s="6" t="s">
        <v>5</v>
      </c>
      <c r="D7" s="6"/>
      <c r="E7" s="6"/>
      <c r="F7" s="6"/>
      <c r="G7" s="6"/>
      <c r="H7" s="6"/>
      <c r="I7" s="6"/>
      <c r="J7" s="6"/>
      <c r="K7" s="6"/>
      <c r="L7" s="6"/>
    </row>
    <row r="8" customFormat="false" ht="15.75" hidden="false" customHeight="false" outlineLevel="0" collapsed="false">
      <c r="C8" s="7"/>
      <c r="D8" s="7"/>
      <c r="E8" s="7"/>
      <c r="F8" s="7"/>
      <c r="G8" s="7"/>
      <c r="H8" s="7"/>
      <c r="I8" s="7"/>
      <c r="J8" s="7"/>
      <c r="K8" s="7"/>
      <c r="L8" s="7"/>
    </row>
    <row r="9" customFormat="false" ht="15.75" hidden="false" customHeight="false" outlineLevel="0" collapsed="false">
      <c r="C9" s="8"/>
      <c r="D9" s="8"/>
      <c r="E9" s="8"/>
      <c r="F9" s="8"/>
      <c r="G9" s="8"/>
      <c r="H9" s="8"/>
      <c r="I9" s="8"/>
      <c r="J9" s="8"/>
      <c r="K9" s="8"/>
      <c r="L9" s="8"/>
    </row>
    <row r="10" customFormat="false" ht="15.75" hidden="false" customHeight="false" outlineLevel="0" collapsed="false">
      <c r="C10" s="6" t="s">
        <v>6</v>
      </c>
      <c r="D10" s="6"/>
      <c r="E10" s="6"/>
      <c r="F10" s="6"/>
      <c r="G10" s="6"/>
      <c r="H10" s="6"/>
      <c r="I10" s="6"/>
      <c r="J10" s="6"/>
      <c r="K10" s="6"/>
      <c r="L10" s="6"/>
    </row>
    <row r="11" customFormat="false" ht="15.75" hidden="false" customHeight="false" outlineLevel="0" collapsed="false">
      <c r="C11" s="6" t="s">
        <v>7</v>
      </c>
      <c r="D11" s="6"/>
      <c r="E11" s="6"/>
      <c r="F11" s="6"/>
      <c r="G11" s="6"/>
      <c r="H11" s="6"/>
      <c r="I11" s="6"/>
      <c r="J11" s="6"/>
      <c r="K11" s="6"/>
      <c r="L11" s="6"/>
    </row>
    <row r="12" customFormat="false" ht="15" hidden="false" customHeight="false" outlineLevel="0" collapsed="false">
      <c r="C12" s="9"/>
      <c r="D12" s="9"/>
      <c r="E12" s="9"/>
      <c r="F12" s="10"/>
      <c r="G12" s="11"/>
      <c r="H12" s="11"/>
      <c r="I12" s="11"/>
      <c r="J12" s="11"/>
      <c r="K12" s="11"/>
      <c r="L12" s="11"/>
    </row>
    <row r="13" customFormat="false" ht="15" hidden="false" customHeight="false" outlineLevel="0" collapsed="false">
      <c r="C13" s="12" t="s">
        <v>8</v>
      </c>
      <c r="D13" s="13"/>
      <c r="E13" s="13"/>
      <c r="F13" s="10"/>
      <c r="G13" s="11"/>
      <c r="H13" s="11"/>
      <c r="I13" s="11"/>
      <c r="J13" s="11"/>
      <c r="K13" s="11"/>
      <c r="L13" s="11"/>
    </row>
    <row r="14" customFormat="false" ht="15" hidden="false" customHeight="false" outlineLevel="0" collapsed="false">
      <c r="C14" s="12"/>
      <c r="D14" s="13"/>
      <c r="E14" s="13"/>
      <c r="F14" s="10"/>
      <c r="G14" s="11"/>
      <c r="H14" s="11"/>
      <c r="I14" s="11"/>
      <c r="J14" s="11"/>
      <c r="K14" s="11"/>
      <c r="L14" s="11"/>
    </row>
    <row r="15" customFormat="false" ht="15" hidden="false" customHeight="true" outlineLevel="0" collapsed="false">
      <c r="C15" s="14" t="s">
        <v>9</v>
      </c>
      <c r="D15" s="14"/>
      <c r="E15" s="15" t="s">
        <v>10</v>
      </c>
      <c r="F15" s="16" t="s">
        <v>11</v>
      </c>
      <c r="G15" s="16"/>
      <c r="H15" s="16"/>
      <c r="I15" s="16"/>
      <c r="J15" s="16"/>
      <c r="K15" s="16" t="s">
        <v>12</v>
      </c>
      <c r="L15" s="16" t="s">
        <v>13</v>
      </c>
    </row>
    <row r="16" customFormat="false" ht="15" hidden="false" customHeight="true" outlineLevel="0" collapsed="false">
      <c r="C16" s="17" t="s">
        <v>14</v>
      </c>
      <c r="D16" s="17"/>
      <c r="E16" s="15"/>
      <c r="F16" s="16" t="s">
        <v>15</v>
      </c>
      <c r="G16" s="16" t="s">
        <v>16</v>
      </c>
      <c r="H16" s="18" t="s">
        <v>17</v>
      </c>
      <c r="I16" s="18" t="s">
        <v>18</v>
      </c>
      <c r="J16" s="18" t="s">
        <v>19</v>
      </c>
      <c r="K16" s="16"/>
      <c r="L16" s="16"/>
    </row>
    <row r="17" customFormat="false" ht="18" hidden="false" customHeight="true" outlineLevel="0" collapsed="false">
      <c r="C17" s="19" t="n">
        <v>10</v>
      </c>
      <c r="D17" s="19"/>
      <c r="E17" s="20" t="s">
        <v>20</v>
      </c>
      <c r="F17" s="21" t="n">
        <f aca="false">100-F18</f>
        <v>83.76</v>
      </c>
      <c r="G17" s="21" t="n">
        <f aca="false">100/$F$17*G18</f>
        <v>9.56303724928367</v>
      </c>
      <c r="H17" s="21" t="n">
        <f aca="false">100/$F$17*H18</f>
        <v>31.1127029608405</v>
      </c>
      <c r="I17" s="21" t="n">
        <f aca="false">100/$F$17*I18</f>
        <v>3.93982808022923</v>
      </c>
      <c r="J17" s="21" t="n">
        <f aca="false">100/$F$17*J18</f>
        <v>11.6523400191022</v>
      </c>
      <c r="K17" s="22" t="n">
        <f aca="false">100-(G17+H17+I17+J17)</f>
        <v>43.7320916905444</v>
      </c>
      <c r="L17" s="22" t="n">
        <f aca="false">5.31+0.412*H17+0.249*J17+1.444*I17+0.937*K17</f>
        <v>67.6959479465139</v>
      </c>
    </row>
    <row r="18" customFormat="false" ht="18" hidden="false" customHeight="true" outlineLevel="0" collapsed="false">
      <c r="C18" s="19"/>
      <c r="D18" s="19"/>
      <c r="E18" s="23" t="s">
        <v>21</v>
      </c>
      <c r="F18" s="24" t="n">
        <v>16.24</v>
      </c>
      <c r="G18" s="25" t="n">
        <v>8.01</v>
      </c>
      <c r="H18" s="26" t="n">
        <v>26.06</v>
      </c>
      <c r="I18" s="26" t="n">
        <v>3.3</v>
      </c>
      <c r="J18" s="27" t="n">
        <v>9.76</v>
      </c>
      <c r="K18" s="22"/>
      <c r="L18" s="22"/>
    </row>
    <row r="19" customFormat="false" ht="18" hidden="false" customHeight="true" outlineLevel="0" collapsed="false">
      <c r="C19" s="19" t="n">
        <v>11</v>
      </c>
      <c r="D19" s="19"/>
      <c r="E19" s="20" t="s">
        <v>20</v>
      </c>
      <c r="F19" s="21" t="n">
        <f aca="false">100-F20</f>
        <v>89.04</v>
      </c>
      <c r="G19" s="21" t="n">
        <f aca="false">100/$F$19*G20</f>
        <v>10.6019766397125</v>
      </c>
      <c r="H19" s="21" t="n">
        <f aca="false">100/$F$19*H20</f>
        <v>17.1383647798742</v>
      </c>
      <c r="I19" s="21" t="n">
        <f aca="false">100/$F$19*I20</f>
        <v>4.98652291105121</v>
      </c>
      <c r="J19" s="21" t="n">
        <f aca="false">100/$F$19*J20</f>
        <v>22.8885893980234</v>
      </c>
      <c r="K19" s="22" t="n">
        <f aca="false">100-(G19+H19+I19+J19)</f>
        <v>44.3845462713387</v>
      </c>
      <c r="L19" s="22" t="n">
        <f aca="false">5.31+0.412*H19+0.249*J19+1.444*I19+0.937*K19</f>
        <v>66.8591239892183</v>
      </c>
    </row>
    <row r="20" customFormat="false" ht="18" hidden="false" customHeight="true" outlineLevel="0" collapsed="false">
      <c r="C20" s="19"/>
      <c r="D20" s="19"/>
      <c r="E20" s="23" t="s">
        <v>21</v>
      </c>
      <c r="F20" s="24" t="n">
        <v>10.96</v>
      </c>
      <c r="G20" s="25" t="n">
        <v>9.44</v>
      </c>
      <c r="H20" s="26" t="n">
        <v>15.26</v>
      </c>
      <c r="I20" s="26" t="n">
        <v>4.44</v>
      </c>
      <c r="J20" s="28" t="n">
        <v>20.38</v>
      </c>
      <c r="K20" s="22"/>
      <c r="L20" s="22"/>
    </row>
    <row r="21" customFormat="false" ht="15" hidden="false" customHeight="false" outlineLevel="0" collapsed="false">
      <c r="C21" s="1"/>
      <c r="D21" s="1"/>
      <c r="E21" s="1"/>
      <c r="F21" s="1"/>
      <c r="G21" s="1"/>
      <c r="H21" s="1"/>
      <c r="I21" s="1"/>
      <c r="J21" s="1"/>
      <c r="K21" s="1"/>
      <c r="L21" s="1"/>
    </row>
    <row r="22" customFormat="false" ht="15" hidden="false" customHeight="false" outlineLevel="0" collapsed="false">
      <c r="C22" s="1" t="s">
        <v>22</v>
      </c>
      <c r="D22" s="1"/>
      <c r="E22" s="1"/>
      <c r="F22" s="1"/>
      <c r="G22" s="1"/>
      <c r="H22" s="1"/>
      <c r="I22" s="1"/>
      <c r="J22" s="1"/>
      <c r="K22" s="1"/>
      <c r="L22" s="1"/>
    </row>
    <row r="23" customFormat="false" ht="15.8" hidden="false" customHeight="false" outlineLevel="0" collapsed="false">
      <c r="C23" s="1" t="s">
        <v>23</v>
      </c>
      <c r="D23" s="1"/>
      <c r="E23" s="1"/>
      <c r="F23" s="1"/>
      <c r="G23" s="1"/>
      <c r="H23" s="1"/>
      <c r="I23" s="1"/>
      <c r="J23" s="1"/>
      <c r="K23" s="1"/>
      <c r="L23" s="1"/>
    </row>
    <row r="24" customFormat="false" ht="15.8" hidden="false" customHeight="false" outlineLevel="0" collapsed="false">
      <c r="C24" s="1" t="s">
        <v>24</v>
      </c>
      <c r="D24" s="1"/>
      <c r="E24" s="1"/>
      <c r="F24" s="1"/>
      <c r="G24" s="1"/>
      <c r="H24" s="1"/>
      <c r="I24" s="1"/>
      <c r="J24" s="1"/>
      <c r="K24" s="1"/>
      <c r="L24" s="1"/>
    </row>
    <row r="25" customFormat="false" ht="15.8" hidden="false" customHeight="false" outlineLevel="0" collapsed="false">
      <c r="C25" s="1" t="s">
        <v>25</v>
      </c>
      <c r="D25" s="1"/>
      <c r="E25" s="1"/>
      <c r="F25" s="1"/>
      <c r="G25" s="1"/>
      <c r="H25" s="1"/>
      <c r="I25" s="1"/>
      <c r="J25" s="1"/>
      <c r="K25" s="1"/>
      <c r="L25" s="1"/>
    </row>
    <row r="26" customFormat="false" ht="15.8" hidden="false" customHeight="false" outlineLevel="0" collapsed="false">
      <c r="C26" s="1" t="s">
        <v>26</v>
      </c>
      <c r="D26" s="1"/>
      <c r="E26" s="1"/>
      <c r="F26" s="1"/>
      <c r="G26" s="1"/>
      <c r="H26" s="1"/>
      <c r="I26" s="1"/>
      <c r="J26" s="1"/>
      <c r="K26" s="1"/>
      <c r="L26" s="1"/>
    </row>
    <row r="27" customFormat="false" ht="15.8" hidden="false" customHeight="false" outlineLevel="0" collapsed="false">
      <c r="C27" s="1" t="s">
        <v>27</v>
      </c>
      <c r="D27" s="1"/>
      <c r="E27" s="1"/>
      <c r="F27" s="1"/>
      <c r="G27" s="1"/>
      <c r="H27" s="1"/>
      <c r="I27" s="1"/>
      <c r="J27" s="1"/>
      <c r="K27" s="1"/>
      <c r="L27" s="1"/>
    </row>
    <row r="28" customFormat="false" ht="15.8" hidden="false" customHeight="false" outlineLevel="0" collapsed="false">
      <c r="C28" s="1" t="s">
        <v>28</v>
      </c>
      <c r="D28" s="1"/>
      <c r="E28" s="1"/>
      <c r="F28" s="1"/>
      <c r="G28" s="1"/>
      <c r="H28" s="1"/>
      <c r="I28" s="1"/>
      <c r="J28" s="1"/>
      <c r="K28" s="1"/>
      <c r="L28" s="1"/>
    </row>
    <row r="29" customFormat="false" ht="13.8" hidden="false" customHeight="false" outlineLevel="0" collapsed="false">
      <c r="C29" s="1"/>
      <c r="D29" s="1"/>
      <c r="E29" s="1"/>
      <c r="F29" s="1"/>
      <c r="G29" s="1"/>
      <c r="H29" s="1"/>
      <c r="I29" s="1"/>
      <c r="J29" s="1"/>
      <c r="K29" s="1"/>
      <c r="L29" s="1"/>
    </row>
    <row r="30" customFormat="false" ht="13.8" hidden="false" customHeight="false" outlineLevel="0" collapsed="false">
      <c r="C30" s="29"/>
      <c r="D30" s="29"/>
      <c r="E30" s="29"/>
      <c r="F30" s="1"/>
      <c r="G30" s="1"/>
      <c r="H30" s="1"/>
      <c r="I30" s="1"/>
      <c r="J30" s="30" t="s">
        <v>29</v>
      </c>
      <c r="K30" s="1"/>
      <c r="L30" s="29"/>
    </row>
    <row r="31" customFormat="false" ht="13.8" hidden="false" customHeight="false" outlineLevel="0" collapsed="false">
      <c r="C31" s="29"/>
      <c r="D31" s="29"/>
      <c r="E31" s="29"/>
      <c r="F31" s="31" t="s">
        <v>30</v>
      </c>
      <c r="G31" s="1"/>
      <c r="H31" s="1"/>
      <c r="I31" s="1"/>
      <c r="J31" s="32" t="s">
        <v>31</v>
      </c>
      <c r="K31" s="1"/>
      <c r="L31" s="29"/>
    </row>
    <row r="32" customFormat="false" ht="15" hidden="false" customHeight="false" outlineLevel="0" collapsed="false">
      <c r="C32" s="29"/>
      <c r="D32" s="29"/>
      <c r="E32" s="29"/>
      <c r="F32" s="31" t="s">
        <v>32</v>
      </c>
      <c r="G32" s="1"/>
      <c r="H32" s="1"/>
      <c r="I32" s="1"/>
      <c r="J32" s="32" t="s">
        <v>33</v>
      </c>
      <c r="K32" s="1"/>
      <c r="L32" s="29"/>
    </row>
    <row r="33" customFormat="false" ht="15" hidden="false" customHeight="false" outlineLevel="0" collapsed="false">
      <c r="C33" s="29"/>
      <c r="D33" s="29"/>
      <c r="E33" s="29"/>
      <c r="F33" s="33"/>
      <c r="G33" s="1"/>
      <c r="H33" s="1"/>
      <c r="I33" s="1"/>
      <c r="J33" s="34"/>
      <c r="K33" s="1"/>
      <c r="L33" s="29"/>
    </row>
    <row r="34" customFormat="false" ht="15" hidden="false" customHeight="false" outlineLevel="0" collapsed="false">
      <c r="C34" s="29"/>
      <c r="D34" s="29"/>
      <c r="E34" s="29"/>
      <c r="F34" s="33"/>
      <c r="G34" s="1"/>
      <c r="H34" s="1"/>
      <c r="I34" s="1"/>
      <c r="J34" s="34"/>
      <c r="K34" s="1"/>
      <c r="L34" s="29"/>
    </row>
    <row r="35" customFormat="false" ht="15" hidden="false" customHeight="false" outlineLevel="0" collapsed="false">
      <c r="C35" s="29"/>
      <c r="D35" s="29"/>
      <c r="E35" s="29"/>
      <c r="F35" s="33"/>
      <c r="G35" s="1"/>
      <c r="H35" s="1"/>
      <c r="I35" s="1"/>
      <c r="J35" s="35"/>
      <c r="K35" s="1"/>
      <c r="L35" s="29"/>
    </row>
    <row r="36" customFormat="false" ht="15" hidden="false" customHeight="false" outlineLevel="0" collapsed="false">
      <c r="C36" s="29"/>
      <c r="D36" s="29"/>
      <c r="E36" s="29"/>
      <c r="F36" s="36" t="s">
        <v>34</v>
      </c>
      <c r="G36" s="1"/>
      <c r="H36" s="1"/>
      <c r="I36" s="1"/>
      <c r="J36" s="37" t="s">
        <v>35</v>
      </c>
      <c r="K36" s="1"/>
      <c r="L36" s="29"/>
    </row>
    <row r="37" customFormat="false" ht="15" hidden="false" customHeight="false" outlineLevel="0" collapsed="false">
      <c r="C37" s="1"/>
      <c r="D37" s="1"/>
      <c r="E37" s="1"/>
      <c r="F37" s="31" t="s">
        <v>36</v>
      </c>
      <c r="G37" s="1"/>
      <c r="H37" s="1"/>
      <c r="I37" s="1"/>
      <c r="J37" s="31" t="s">
        <v>37</v>
      </c>
      <c r="K37" s="1"/>
      <c r="L37" s="1"/>
    </row>
    <row r="38" customFormat="false" ht="15" hidden="false" customHeight="false" outlineLevel="0" collapsed="false">
      <c r="C38" s="1"/>
      <c r="D38" s="1"/>
      <c r="E38" s="1"/>
      <c r="F38" s="31"/>
      <c r="G38" s="1"/>
      <c r="H38" s="1"/>
      <c r="I38" s="1"/>
      <c r="J38" s="31"/>
      <c r="K38" s="1"/>
      <c r="L38" s="1"/>
    </row>
    <row r="39" customFormat="false" ht="15" hidden="false" customHeight="false" outlineLevel="0" collapsed="false">
      <c r="C39" s="1"/>
      <c r="D39" s="1"/>
      <c r="E39" s="1"/>
      <c r="F39" s="1"/>
      <c r="G39" s="1"/>
      <c r="H39" s="1"/>
      <c r="I39" s="1"/>
      <c r="J39" s="1"/>
      <c r="K39" s="1"/>
      <c r="L39" s="1"/>
    </row>
    <row r="40" customFormat="false" ht="15" hidden="false" customHeight="false" outlineLevel="0" collapsed="false">
      <c r="C40" s="1"/>
      <c r="D40" s="1"/>
      <c r="E40" s="1"/>
      <c r="F40" s="1"/>
      <c r="G40" s="1"/>
      <c r="H40" s="1"/>
      <c r="I40" s="1"/>
      <c r="J40" s="1"/>
      <c r="K40" s="1"/>
      <c r="L40" s="1"/>
    </row>
    <row r="41" customFormat="false" ht="15" hidden="false" customHeight="false" outlineLevel="0" collapsed="false">
      <c r="C41" s="38"/>
      <c r="D41" s="38"/>
      <c r="E41" s="38"/>
      <c r="F41" s="38"/>
      <c r="G41" s="38"/>
      <c r="H41" s="38"/>
      <c r="I41" s="39"/>
      <c r="J41" s="38"/>
      <c r="K41" s="38"/>
      <c r="L41" s="38"/>
    </row>
    <row r="42" customFormat="false" ht="15" hidden="false" customHeight="false" outlineLevel="0" collapsed="false">
      <c r="C42" s="38"/>
      <c r="D42" s="38"/>
      <c r="E42" s="38"/>
      <c r="F42" s="38"/>
      <c r="G42" s="38"/>
      <c r="H42" s="38"/>
      <c r="I42" s="39"/>
      <c r="J42" s="38"/>
      <c r="K42" s="38"/>
      <c r="L42" s="38"/>
    </row>
    <row r="43" customFormat="false" ht="15" hidden="false" customHeight="false" outlineLevel="0" collapsed="false">
      <c r="C43" s="38"/>
      <c r="D43" s="38"/>
      <c r="E43" s="38"/>
      <c r="F43" s="38"/>
      <c r="G43" s="38"/>
      <c r="H43" s="38"/>
      <c r="I43" s="39"/>
      <c r="J43" s="38"/>
      <c r="K43" s="38"/>
      <c r="L43" s="38"/>
    </row>
    <row r="1048576" customFormat="false" ht="12.8" hidden="false" customHeight="false" outlineLevel="0" collapsed="false"/>
  </sheetData>
  <mergeCells count="20">
    <mergeCell ref="C2:L2"/>
    <mergeCell ref="C3:L3"/>
    <mergeCell ref="C4:L4"/>
    <mergeCell ref="C5:L5"/>
    <mergeCell ref="C6:L6"/>
    <mergeCell ref="C7:L7"/>
    <mergeCell ref="C10:L10"/>
    <mergeCell ref="C11:L11"/>
    <mergeCell ref="C15:D15"/>
    <mergeCell ref="E15:E16"/>
    <mergeCell ref="F15:J15"/>
    <mergeCell ref="K15:K16"/>
    <mergeCell ref="L15:L16"/>
    <mergeCell ref="C16:D16"/>
    <mergeCell ref="C17:D18"/>
    <mergeCell ref="K17:K18"/>
    <mergeCell ref="L17:L18"/>
    <mergeCell ref="C19:D20"/>
    <mergeCell ref="K19:K20"/>
    <mergeCell ref="L19:L20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LibreOffice/6.2.5.2$Windows_X86_64 LibreOffice_project/1ec314fa52f458adc18c4f025c545a4e8b22c159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2020-05-26T00:25:20Z</dcterms:created>
  <dc:creator>LENOVO</dc:creator>
  <dc:description/>
  <dc:language>en-US</dc:language>
  <cp:lastModifiedBy/>
  <dcterms:modified xsi:type="dcterms:W3CDTF">2020-07-24T09:08:02Z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